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vs.vv.lt/DocLogix/Attachments/Current/DOKUMENTŲ SRITIS (24367)/9.4 (51396893)/9.4-277/Checked-Out/"/>
    </mc:Choice>
  </mc:AlternateContent>
  <xr:revisionPtr revIDLastSave="0" documentId="13_ncr:40000001_{2FFDAB52-A468-4FA9-8E0C-A9AC290BEB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Žiniaraštis" sheetId="1" r:id="rId1"/>
    <sheet name="Sheet1" sheetId="2" r:id="rId2"/>
  </sheets>
  <definedNames>
    <definedName name="_Hlk157171981" localSheetId="0">Žiniaraštis!$G$6</definedName>
    <definedName name="_Toc227983699" localSheetId="0">Žiniaraštis!#REF!</definedName>
    <definedName name="Kodas">Žiniaraštis!$C$3</definedName>
    <definedName name="Nr">Žiniaraštis!$C$1</definedName>
    <definedName name="Pavadinimas" localSheetId="0">Žiniaraštis!#REF!</definedName>
    <definedName name="Rangovas" localSheetId="0">Žiniaraštis!$C$2</definedName>
    <definedName name="Uzsakovas" localSheetId="0">Žiniaraštis!#REF!</definedName>
    <definedName name="ZinPavadinimas">Žiniaraštis!$A$6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F14" i="1"/>
  <c r="F13" i="1"/>
  <c r="F12" i="1"/>
  <c r="F8" i="1"/>
  <c r="F9" i="1"/>
  <c r="F10" i="1"/>
  <c r="F11" i="1"/>
</calcChain>
</file>

<file path=xl/sharedStrings.xml><?xml version="1.0" encoding="utf-8"?>
<sst xmlns="http://schemas.openxmlformats.org/spreadsheetml/2006/main" count="33" uniqueCount="25">
  <si>
    <t/>
  </si>
  <si>
    <t xml:space="preserve">Techninės specifikacijos priedas Nr.2 </t>
  </si>
  <si>
    <t>Paslaugų įkainių žiniaraštis</t>
  </si>
  <si>
    <t>Eil. Nr.</t>
  </si>
  <si>
    <t>Pozicijos</t>
  </si>
  <si>
    <t>Mato        vnt.</t>
  </si>
  <si>
    <t>Pagal pirkimo dokumentus</t>
  </si>
  <si>
    <t>Vnt. kaina be PVM, Eur</t>
  </si>
  <si>
    <t>Suma,                          Eur</t>
  </si>
  <si>
    <t>Bendroji dalis</t>
  </si>
  <si>
    <t>1.1</t>
  </si>
  <si>
    <t>Statybiniai tyrinėjimai</t>
  </si>
  <si>
    <t>kompl.</t>
  </si>
  <si>
    <t>1.2</t>
  </si>
  <si>
    <t>Poveikio aplinkai vertinimo atrankos dokumentų ruošimas</t>
  </si>
  <si>
    <t>1.3</t>
  </si>
  <si>
    <t>Projektinių pasiūlymų (PP) parengimas įskaitant statybą leidžiančio dokumento gavimą</t>
  </si>
  <si>
    <t>1.4</t>
  </si>
  <si>
    <t>Techninio darbo projekto (TDP) parengimas</t>
  </si>
  <si>
    <t>1.5</t>
  </si>
  <si>
    <t>Projekto vykdymo priežiūra (PVP)</t>
  </si>
  <si>
    <t>IŠ VISO be PVM</t>
  </si>
  <si>
    <t>PVM</t>
  </si>
  <si>
    <t>IŠ VISO su PVM</t>
  </si>
  <si>
    <t>Maksimalus kiekis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</si>
</sst>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1"/>
      <color indexed="8"/>
      <name val="Calibri"/>
      <family val="2"/>
      <charset val="186"/>
    </font>
    <font>
      <b/>
      <sz val="11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b/>
      <sz val="11"/>
      <color indexed="30"/>
      <name val="Times New Roman"/>
      <family val="1"/>
      <charset val="186"/>
    </font>
    <font>
      <sz val="11"/>
      <color theme="1"/>
      <name val="Calibri"/>
      <family val="2"/>
      <scheme val="minor"/>
    </font>
    <font>
      <sz val="8"/>
      <name val="Calibri"/>
      <family val="2"/>
      <charset val="186"/>
    </font>
    <font>
      <sz val="11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b/>
      <sz val="11"/>
      <color indexed="8"/>
      <name val="Calibri"/>
      <scheme val="minor"/>
    </font>
    <font>
      <b/>
      <sz val="11"/>
      <name val="Calibri"/>
      <scheme val="minor"/>
    </font>
    <font>
      <sz val="11"/>
      <name val="Calibri"/>
      <scheme val="minor"/>
    </font>
    <font>
      <b/>
      <sz val="11"/>
      <color indexed="8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5" fillId="0" borderId="0"/>
    <xf numFmtId="44" fontId="5" fillId="0" borderId="0" applyFont="0" applyFill="0" applyBorder="0" applyAlignment="0" applyProtection="0"/>
  </cellStyleXfs>
  <cellXfs count="49">
    <xf numFmtId="0" fontId="0" fillId="0" borderId="0" xfId="0"/>
    <xf numFmtId="49" fontId="1" fillId="4" borderId="8" xfId="1" applyNumberFormat="1" applyFont="1" applyFill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49" fontId="1" fillId="2" borderId="17" xfId="1" applyNumberFormat="1" applyFont="1" applyFill="1" applyBorder="1" applyAlignment="1">
      <alignment horizontal="center" vertical="center" wrapText="1"/>
    </xf>
    <xf numFmtId="49" fontId="3" fillId="0" borderId="20" xfId="1" applyNumberFormat="1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0" fontId="9" fillId="0" borderId="0" xfId="0" applyFont="1"/>
    <xf numFmtId="1" fontId="7" fillId="0" borderId="0" xfId="0" applyNumberFormat="1" applyFont="1"/>
    <xf numFmtId="2" fontId="7" fillId="0" borderId="0" xfId="0" applyNumberFormat="1" applyFont="1"/>
    <xf numFmtId="0" fontId="10" fillId="0" borderId="0" xfId="0" applyFont="1" applyAlignment="1">
      <alignment vertical="center"/>
    </xf>
    <xf numFmtId="1" fontId="10" fillId="0" borderId="0" xfId="0" applyNumberFormat="1" applyFont="1" applyAlignment="1">
      <alignment vertical="center"/>
    </xf>
    <xf numFmtId="2" fontId="10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 applyProtection="1">
      <alignment vertical="center"/>
      <protection locked="0"/>
    </xf>
    <xf numFmtId="2" fontId="10" fillId="0" borderId="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2" borderId="18" xfId="1" applyFont="1" applyFill="1" applyBorder="1" applyAlignment="1">
      <alignment horizontal="left" vertical="center" wrapText="1"/>
    </xf>
    <xf numFmtId="1" fontId="11" fillId="2" borderId="18" xfId="1" applyNumberFormat="1" applyFont="1" applyFill="1" applyBorder="1" applyAlignment="1">
      <alignment horizontal="left" vertical="center" wrapText="1"/>
    </xf>
    <xf numFmtId="2" fontId="11" fillId="2" borderId="18" xfId="1" applyNumberFormat="1" applyFont="1" applyFill="1" applyBorder="1" applyAlignment="1">
      <alignment horizontal="left" vertical="center" wrapText="1"/>
    </xf>
    <xf numFmtId="4" fontId="11" fillId="2" borderId="19" xfId="1" applyNumberFormat="1" applyFont="1" applyFill="1" applyBorder="1" applyAlignment="1">
      <alignment horizontal="left" vertical="center" wrapText="1"/>
    </xf>
    <xf numFmtId="0" fontId="12" fillId="0" borderId="15" xfId="0" applyFont="1" applyBorder="1" applyAlignment="1">
      <alignment vertical="top" wrapText="1"/>
    </xf>
    <xf numFmtId="0" fontId="12" fillId="0" borderId="7" xfId="1" applyFont="1" applyBorder="1" applyAlignment="1">
      <alignment horizontal="center" vertical="center" wrapText="1"/>
    </xf>
    <xf numFmtId="1" fontId="12" fillId="0" borderId="7" xfId="1" applyNumberFormat="1" applyFont="1" applyBorder="1" applyAlignment="1">
      <alignment horizontal="center" vertical="center" wrapText="1"/>
    </xf>
    <xf numFmtId="2" fontId="12" fillId="0" borderId="7" xfId="1" applyNumberFormat="1" applyFont="1" applyBorder="1" applyAlignment="1">
      <alignment horizontal="right" vertical="center" wrapText="1"/>
    </xf>
    <xf numFmtId="0" fontId="12" fillId="5" borderId="15" xfId="0" applyFont="1" applyFill="1" applyBorder="1" applyAlignment="1">
      <alignment vertical="top" wrapText="1"/>
    </xf>
    <xf numFmtId="0" fontId="11" fillId="4" borderId="9" xfId="1" applyFont="1" applyFill="1" applyBorder="1" applyAlignment="1">
      <alignment horizontal="right" vertical="center" wrapText="1"/>
    </xf>
    <xf numFmtId="0" fontId="11" fillId="4" borderId="9" xfId="1" applyFont="1" applyFill="1" applyBorder="1" applyAlignment="1">
      <alignment horizontal="center" vertical="center" wrapText="1"/>
    </xf>
    <xf numFmtId="1" fontId="11" fillId="4" borderId="9" xfId="1" applyNumberFormat="1" applyFont="1" applyFill="1" applyBorder="1" applyAlignment="1">
      <alignment horizontal="right" vertical="center" wrapText="1"/>
    </xf>
    <xf numFmtId="2" fontId="11" fillId="4" borderId="9" xfId="1" applyNumberFormat="1" applyFont="1" applyFill="1" applyBorder="1" applyAlignment="1">
      <alignment horizontal="right" vertical="center" wrapText="1"/>
    </xf>
    <xf numFmtId="0" fontId="11" fillId="0" borderId="12" xfId="1" applyFont="1" applyBorder="1" applyAlignment="1">
      <alignment horizontal="right" vertical="center" wrapText="1"/>
    </xf>
    <xf numFmtId="0" fontId="11" fillId="0" borderId="12" xfId="1" applyFont="1" applyBorder="1" applyAlignment="1">
      <alignment horizontal="center" vertical="center" wrapText="1"/>
    </xf>
    <xf numFmtId="1" fontId="11" fillId="0" borderId="12" xfId="1" applyNumberFormat="1" applyFont="1" applyBorder="1" applyAlignment="1">
      <alignment horizontal="right" vertical="center" wrapText="1"/>
    </xf>
    <xf numFmtId="2" fontId="11" fillId="0" borderId="12" xfId="1" applyNumberFormat="1" applyFont="1" applyBorder="1" applyAlignment="1">
      <alignment vertical="center" wrapText="1"/>
    </xf>
    <xf numFmtId="4" fontId="12" fillId="0" borderId="21" xfId="1" applyNumberFormat="1" applyFont="1" applyBorder="1" applyAlignment="1">
      <alignment horizontal="center" vertical="center" wrapText="1"/>
    </xf>
    <xf numFmtId="4" fontId="11" fillId="4" borderId="10" xfId="1" applyNumberFormat="1" applyFont="1" applyFill="1" applyBorder="1" applyAlignment="1">
      <alignment horizontal="center" vertical="center" wrapText="1"/>
    </xf>
    <xf numFmtId="4" fontId="11" fillId="5" borderId="13" xfId="1" applyNumberFormat="1" applyFont="1" applyFill="1" applyBorder="1" applyAlignment="1">
      <alignment horizontal="center" vertical="center" wrapText="1"/>
    </xf>
    <xf numFmtId="4" fontId="11" fillId="0" borderId="14" xfId="1" applyNumberFormat="1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2" xfId="0" applyFont="1" applyBorder="1" applyAlignment="1">
      <alignment horizontal="center" vertical="center"/>
    </xf>
    <xf numFmtId="49" fontId="4" fillId="3" borderId="16" xfId="1" applyNumberFormat="1" applyFont="1" applyFill="1" applyBorder="1" applyAlignment="1">
      <alignment horizontal="left" vertical="center" wrapText="1"/>
    </xf>
    <xf numFmtId="49" fontId="10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</cellXfs>
  <cellStyles count="4">
    <cellStyle name="Currency 2" xfId="3" xr:uid="{DDFC48D3-4870-4D32-BF11-574B5BF82A68}"/>
    <cellStyle name="Excel Built-in Normal" xfId="1" xr:uid="{00000000-0005-0000-0000-000000000000}"/>
    <cellStyle name="Normal" xfId="0" builtinId="0"/>
    <cellStyle name="Normal 2" xfId="2" xr:uid="{5FE36BD7-F4C0-4601-87CC-18F0A961AEA8}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zoomScale="130" zoomScaleNormal="130" workbookViewId="0">
      <selection activeCell="F16" sqref="F16"/>
    </sheetView>
  </sheetViews>
  <sheetFormatPr defaultColWidth="9.36328125" defaultRowHeight="14" x14ac:dyDescent="0.3"/>
  <cols>
    <col min="1" max="1" width="8.453125" style="8" customWidth="1"/>
    <col min="2" max="2" width="34.6328125" style="5" customWidth="1"/>
    <col min="3" max="3" width="9.36328125" style="5"/>
    <col min="4" max="4" width="12.36328125" style="10" customWidth="1"/>
    <col min="5" max="5" width="15" style="11" customWidth="1"/>
    <col min="6" max="6" width="17.6328125" style="5" customWidth="1"/>
    <col min="7" max="16384" width="9.36328125" style="5"/>
  </cols>
  <sheetData>
    <row r="1" spans="1:7" ht="14.5" x14ac:dyDescent="0.3">
      <c r="A1" s="41"/>
      <c r="B1" s="41"/>
      <c r="C1" s="12" t="s">
        <v>0</v>
      </c>
      <c r="D1" s="13"/>
      <c r="E1" s="14"/>
      <c r="F1" s="15" t="s">
        <v>1</v>
      </c>
    </row>
    <row r="2" spans="1:7" ht="14.5" x14ac:dyDescent="0.3">
      <c r="A2" s="42"/>
      <c r="B2" s="42"/>
      <c r="C2" s="16" t="s">
        <v>0</v>
      </c>
      <c r="D2" s="13"/>
      <c r="E2" s="14"/>
      <c r="F2" s="12"/>
    </row>
    <row r="3" spans="1:7" ht="14.5" x14ac:dyDescent="0.3">
      <c r="A3" s="43" t="s">
        <v>2</v>
      </c>
      <c r="B3" s="43"/>
      <c r="C3" s="43"/>
      <c r="D3" s="43"/>
      <c r="E3" s="43"/>
      <c r="F3" s="43"/>
    </row>
    <row r="4" spans="1:7" ht="25.5" customHeight="1" thickBot="1" x14ac:dyDescent="0.35">
      <c r="A4" s="45" t="s">
        <v>3</v>
      </c>
      <c r="B4" s="46" t="s">
        <v>4</v>
      </c>
      <c r="C4" s="47" t="s">
        <v>5</v>
      </c>
      <c r="D4" s="48" t="s">
        <v>6</v>
      </c>
      <c r="E4" s="48"/>
      <c r="F4" s="48"/>
    </row>
    <row r="5" spans="1:7" ht="33" customHeight="1" thickBot="1" x14ac:dyDescent="0.35">
      <c r="A5" s="45"/>
      <c r="B5" s="46"/>
      <c r="C5" s="47"/>
      <c r="D5" s="40" t="s">
        <v>24</v>
      </c>
      <c r="E5" s="17" t="s">
        <v>7</v>
      </c>
      <c r="F5" s="18" t="s">
        <v>8</v>
      </c>
    </row>
    <row r="6" spans="1:7" ht="16.5" customHeight="1" thickBot="1" x14ac:dyDescent="0.35">
      <c r="A6" s="44"/>
      <c r="B6" s="44"/>
      <c r="C6" s="44"/>
      <c r="D6" s="44"/>
      <c r="E6" s="44"/>
      <c r="F6" s="44"/>
      <c r="G6" s="6"/>
    </row>
    <row r="7" spans="1:7" ht="14.5" x14ac:dyDescent="0.3">
      <c r="A7" s="3">
        <v>1</v>
      </c>
      <c r="B7" s="19" t="s">
        <v>9</v>
      </c>
      <c r="C7" s="19"/>
      <c r="D7" s="20"/>
      <c r="E7" s="21"/>
      <c r="F7" s="22"/>
      <c r="G7" s="7"/>
    </row>
    <row r="8" spans="1:7" ht="14.5" x14ac:dyDescent="0.3">
      <c r="A8" s="4" t="s">
        <v>10</v>
      </c>
      <c r="B8" s="23" t="s">
        <v>11</v>
      </c>
      <c r="C8" s="24" t="s">
        <v>12</v>
      </c>
      <c r="D8" s="25">
        <v>1</v>
      </c>
      <c r="E8" s="26"/>
      <c r="F8" s="36">
        <f>ROUND(D8*E8,2)</f>
        <v>0</v>
      </c>
      <c r="G8" s="7"/>
    </row>
    <row r="9" spans="1:7" ht="29" x14ac:dyDescent="0.3">
      <c r="A9" s="4" t="s">
        <v>13</v>
      </c>
      <c r="B9" s="27" t="s">
        <v>14</v>
      </c>
      <c r="C9" s="24" t="s">
        <v>12</v>
      </c>
      <c r="D9" s="25">
        <v>1</v>
      </c>
      <c r="E9" s="26"/>
      <c r="F9" s="36">
        <f t="shared" ref="F8:F11" si="0">ROUND(D9*E9,2)</f>
        <v>0</v>
      </c>
      <c r="G9" s="7"/>
    </row>
    <row r="10" spans="1:7" ht="43.5" x14ac:dyDescent="0.3">
      <c r="A10" s="4" t="s">
        <v>15</v>
      </c>
      <c r="B10" s="23" t="s">
        <v>16</v>
      </c>
      <c r="C10" s="24" t="s">
        <v>12</v>
      </c>
      <c r="D10" s="25">
        <v>1</v>
      </c>
      <c r="E10" s="26"/>
      <c r="F10" s="36">
        <f t="shared" si="0"/>
        <v>0</v>
      </c>
      <c r="G10" s="7"/>
    </row>
    <row r="11" spans="1:7" ht="29" x14ac:dyDescent="0.3">
      <c r="A11" s="4" t="s">
        <v>17</v>
      </c>
      <c r="B11" s="23" t="s">
        <v>18</v>
      </c>
      <c r="C11" s="24" t="s">
        <v>12</v>
      </c>
      <c r="D11" s="25">
        <v>1</v>
      </c>
      <c r="E11" s="26"/>
      <c r="F11" s="36">
        <f t="shared" si="0"/>
        <v>0</v>
      </c>
      <c r="G11" s="7"/>
    </row>
    <row r="12" spans="1:7" ht="14.5" x14ac:dyDescent="0.3">
      <c r="A12" s="4" t="s">
        <v>19</v>
      </c>
      <c r="B12" s="23" t="s">
        <v>20</v>
      </c>
      <c r="C12" s="24" t="s">
        <v>12</v>
      </c>
      <c r="D12" s="25">
        <v>2</v>
      </c>
      <c r="E12" s="26"/>
      <c r="F12" s="36">
        <f>ROUND(D12*E12,2)</f>
        <v>0</v>
      </c>
    </row>
    <row r="13" spans="1:7" ht="14.5" x14ac:dyDescent="0.3">
      <c r="A13" s="1" t="s">
        <v>0</v>
      </c>
      <c r="B13" s="28" t="s">
        <v>21</v>
      </c>
      <c r="C13" s="29"/>
      <c r="D13" s="30"/>
      <c r="E13" s="31"/>
      <c r="F13" s="37">
        <f>SUM(F8:F12)</f>
        <v>0</v>
      </c>
    </row>
    <row r="14" spans="1:7" ht="14.5" x14ac:dyDescent="0.3">
      <c r="A14" s="2" t="s">
        <v>0</v>
      </c>
      <c r="B14" s="32" t="s">
        <v>22</v>
      </c>
      <c r="C14" s="33"/>
      <c r="D14" s="34"/>
      <c r="E14" s="35"/>
      <c r="F14" s="38">
        <f>0.21*F13</f>
        <v>0</v>
      </c>
    </row>
    <row r="15" spans="1:7" ht="14.5" x14ac:dyDescent="0.3">
      <c r="A15" s="2" t="s">
        <v>0</v>
      </c>
      <c r="B15" s="32" t="s">
        <v>23</v>
      </c>
      <c r="C15" s="33"/>
      <c r="D15" s="34"/>
      <c r="E15" s="35"/>
      <c r="F15" s="39">
        <f>F13+F14</f>
        <v>0</v>
      </c>
    </row>
    <row r="17" spans="2:2" x14ac:dyDescent="0.3">
      <c r="B17" s="9"/>
    </row>
    <row r="18" spans="2:2" x14ac:dyDescent="0.3">
      <c r="B18" s="9"/>
    </row>
  </sheetData>
  <sheetProtection selectLockedCells="1" selectUnlockedCells="1"/>
  <mergeCells count="8">
    <mergeCell ref="A1:B1"/>
    <mergeCell ref="A2:B2"/>
    <mergeCell ref="A3:F3"/>
    <mergeCell ref="A6:F6"/>
    <mergeCell ref="A4:A5"/>
    <mergeCell ref="B4:B5"/>
    <mergeCell ref="C4:C5"/>
    <mergeCell ref="D4:F4"/>
  </mergeCells>
  <phoneticPr fontId="6" type="noConversion"/>
  <pageMargins left="0.44027777777777777" right="0.50972222222222219" top="0.74791666666666667" bottom="0.74791666666666667" header="0.51180555555555551" footer="0.51180555555555551"/>
  <pageSetup paperSize="8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67E60-2858-47B2-AFE2-ADABCD74C17C}">
  <dimension ref="A1"/>
  <sheetViews>
    <sheetView workbookViewId="0">
      <selection activeCell="G27" sqref="G27"/>
    </sheetView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c916c281038ba1b20b4c36dd5792ce40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4d3d7a37e678664e8d11f376713489b7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A60A90-7847-4081-A2FE-F327A72CE4E2}">
  <ds:schemaRefs>
    <ds:schemaRef ds:uri="http://schemas.microsoft.com/office/2006/metadata/properties"/>
    <ds:schemaRef ds:uri="http://schemas.microsoft.com/office/infopath/2007/PartnerControls"/>
    <ds:schemaRef ds:uri="b6759e9c-14ca-4d0f-b66a-0508b30e9fc7"/>
    <ds:schemaRef ds:uri="ca324349-d413-4174-915f-a64b36af2e10"/>
  </ds:schemaRefs>
</ds:datastoreItem>
</file>

<file path=customXml/itemProps2.xml><?xml version="1.0" encoding="utf-8"?>
<ds:datastoreItem xmlns:ds="http://schemas.openxmlformats.org/officeDocument/2006/customXml" ds:itemID="{C6E0A0A5-A416-4622-BFAB-90C977CEBB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324349-d413-4174-915f-a64b36af2e10"/>
    <ds:schemaRef ds:uri="b6759e9c-14ca-4d0f-b66a-0508b30e9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7ADFD7-12CB-4C9F-A435-571EFBE6C4D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Žiniaraštis</vt:lpstr>
      <vt:lpstr>Sheet1</vt:lpstr>
      <vt:lpstr>Žiniaraštis!_Hlk157171981</vt:lpstr>
      <vt:lpstr>Kodas</vt:lpstr>
      <vt:lpstr>Nr</vt:lpstr>
      <vt:lpstr>Žiniaraštis!Rangovas</vt:lpstr>
      <vt:lpstr>ZinPavadinimas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Vilma Karosienė</dc:creator>
  <cp:keywords/>
  <dc:description/>
  <cp:lastModifiedBy>Eglė Andriulienė</cp:lastModifiedBy>
  <cp:revision/>
  <dcterms:created xsi:type="dcterms:W3CDTF">2019-09-23T07:27:53Z</dcterms:created>
  <dcterms:modified xsi:type="dcterms:W3CDTF">2026-08-14T06:38:31Z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  <property fmtid="{D5CDD505-2E9C-101B-9397-08002B2CF9AE}" pid="3" name="MediaServiceImageTags">
    <vt:lpwstr/>
  </property>
</Properties>
</file>